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9990" windowHeight="6000"/>
  </bookViews>
  <sheets>
    <sheet name="Sheet1" sheetId="1" r:id="rId1"/>
  </sheets>
  <definedNames>
    <definedName name="_xlnm.Print_Area" localSheetId="0">Sheet1!$A$1:$G$82</definedName>
  </definedNames>
  <calcPr calcId="144525"/>
</workbook>
</file>

<file path=xl/calcChain.xml><?xml version="1.0" encoding="utf-8"?>
<calcChain xmlns="http://schemas.openxmlformats.org/spreadsheetml/2006/main">
  <c r="F64" i="1" l="1"/>
  <c r="F42" i="1" l="1"/>
  <c r="F46" i="1" l="1"/>
  <c r="F51" i="1" s="1"/>
  <c r="F45" i="1"/>
  <c r="F40" i="1"/>
  <c r="F37" i="1"/>
  <c r="F28" i="1"/>
  <c r="F21" i="1"/>
  <c r="F14" i="1"/>
  <c r="F32" i="1"/>
</calcChain>
</file>

<file path=xl/sharedStrings.xml><?xml version="1.0" encoding="utf-8"?>
<sst xmlns="http://schemas.openxmlformats.org/spreadsheetml/2006/main" count="156" uniqueCount="74">
  <si>
    <t>Оріхівської міської ради сьомого скликання</t>
  </si>
  <si>
    <t>Разом по Програмі</t>
  </si>
  <si>
    <t>Найменування КТКВ</t>
  </si>
  <si>
    <t>КЕКВ</t>
  </si>
  <si>
    <t>фонд</t>
  </si>
  <si>
    <t>загальний</t>
  </si>
  <si>
    <t>спеціальний</t>
  </si>
  <si>
    <t>напрямок використання</t>
  </si>
  <si>
    <t>№ п/ п</t>
  </si>
  <si>
    <t>сума</t>
  </si>
  <si>
    <t>Пояснююча записка до проекту рішення сесії "Про внесення змін до рішення 8- ої сесії</t>
  </si>
  <si>
    <t>від 21.12.2017 року №19” Про бюджет Оріхівської ОТГ на 2018 рік”.</t>
  </si>
  <si>
    <t>КЗ "ЦПМСД"</t>
  </si>
  <si>
    <t>енергоносії</t>
  </si>
  <si>
    <t>освіта</t>
  </si>
  <si>
    <t>заробітна плата з нарахуванням</t>
  </si>
  <si>
    <t>оплата теплопостачання</t>
  </si>
  <si>
    <t>оплата водопостачання та водовідведення</t>
  </si>
  <si>
    <t>оплата електроенергії</t>
  </si>
  <si>
    <t>оплатагазопостачання</t>
  </si>
  <si>
    <t xml:space="preserve">Разом </t>
  </si>
  <si>
    <t xml:space="preserve">Пропонується за рахунок перерозподілу планових призначень  бюджету Оріхівської ОТГ на 2018 рік внести зміни до видаткової частини  бюджету Оріхівської ОТГ на 2018 рік </t>
  </si>
  <si>
    <t>2111+2120</t>
  </si>
  <si>
    <t>оплата газопостачання</t>
  </si>
  <si>
    <t>Разом по відділу освіти</t>
  </si>
  <si>
    <t>Програма утримання та розвитку об'єктів благоустрію Оріхівської ОТГ на 2018-2020 роки, затверджена рішенням №04 від 21.12.2017 року</t>
  </si>
  <si>
    <t>КП "Благоустрій"</t>
  </si>
  <si>
    <t>придбання урн, лавочок</t>
  </si>
  <si>
    <t>електроматеріали для вуличного освітлення</t>
  </si>
  <si>
    <t>запчастини для обладнання</t>
  </si>
  <si>
    <t>кап. ремонт вул. освітлення у парку ім.Шевченка</t>
  </si>
  <si>
    <t>кап.ремонт громадського туалету у сквері  Покровському</t>
  </si>
  <si>
    <t>Програма утримання та розвитку дорожньо-транспортного господарства Оріхівської ОТГ на 2018-2020 роки, затверджена рішенням №03від 21.12.2017</t>
  </si>
  <si>
    <t>проведення ямкового ремонту дорожнього покриття</t>
  </si>
  <si>
    <t>Програма утримання та розвитку водопроводно-каналізаційного господарства Оріхівської ОТГ на 2018-2020 роки, затверджена рішенням №06 від 21.12.2017 року</t>
  </si>
  <si>
    <t>КП "Нестерянський комунальник"</t>
  </si>
  <si>
    <t>КП "Оріхівський водоканал"</t>
  </si>
  <si>
    <t>придбання цистерни на ГАЗ 53 з насосним обладнанням</t>
  </si>
  <si>
    <t>придбання насосів</t>
  </si>
  <si>
    <t xml:space="preserve">Капітальний ремонт каналізаційної мережі  по вулиці Машинотракторній </t>
  </si>
  <si>
    <t>"Програма розвитку культури, туризму, збереження та охорони культурної спадщини на 2018-2020 роки", затверджена рішенням №08 від 23.11.2017року</t>
  </si>
  <si>
    <t>Відділ культури, туризму та охорони культурної спадщини виконавчого комітету Оріхівської міської ради</t>
  </si>
  <si>
    <t>проведення культурних заходів</t>
  </si>
  <si>
    <t>Програма утримання та розвитку житлового фонду Оріхівської ОТГ на 2018-2020 роки", затверджена рішенням №07від 21.12.2017 року</t>
  </si>
  <si>
    <t>КП "Житлосервіс"</t>
  </si>
  <si>
    <t>виконавець</t>
  </si>
  <si>
    <t>проведення кап. Ремонту покрівлі багатоповерхових житлових будинків по вул. Оріхівській с. Нестерянка</t>
  </si>
  <si>
    <t>Експертне обстеження ліфтів, термін експлуатації яких перевищив 25 років</t>
  </si>
  <si>
    <t>Придбання сучкоріза STIHL-29000грн.газогенератору-28000грн., зварювальний апарат -10000грн.,піка -41000грн., бетонозмішувач-9000грн.,</t>
  </si>
  <si>
    <t xml:space="preserve">Виготовлення проектно-кошторисної документації на об’єкт "Капітальний ремонт системи електропостачання гуртожитку "Юність" вул. Покровська,60 м. Оріхів </t>
  </si>
  <si>
    <t>Капітальний ремонт електромережі гуртожитку Юність по вул. Покровська,60 м. Оріхів</t>
  </si>
  <si>
    <t xml:space="preserve">Капітальний ремонт покрівлі гуртожитку "Юність" по вул. Покровська,60 в м. Оріхів </t>
  </si>
  <si>
    <t>Виготовлення проектно-кошторисної документації на об’єкт "Капітальний ремонт ЗТП 12/21 та системи електропостачання багатоквартиного ж/б №99 по вул. Л.Українки у м. Оріхів"</t>
  </si>
  <si>
    <t>кап. Ремонт автомобільної дороги по вул.А.Вернадського</t>
  </si>
  <si>
    <t>Капітальний ремонт пасажирських ліфтів в житловому будинку по вул. Л.Українки,45 (1,2,3,4 під’їзди) в м. Оріхів</t>
  </si>
  <si>
    <t>поточний ремонт вент.каналів -40000грн., встановлення мет. дверей-16000грн., поточний ремонт відмостки-34000грн.</t>
  </si>
  <si>
    <t xml:space="preserve">За рахунок зменшення дохідної частини, а саме ККД 41040200"Додаткова дотація" зменшити планові призначення загального фонду  бюджету Оріхівської ОТГ на 2018 рік видаткової частини в  бюджету Оріхівської ОТГ сумі 3129700грн. </t>
  </si>
  <si>
    <t>співфінансування до проекту "Реконструкція каналізаційного колектору по вул. Гоголя (від перехрестя вулиці Запорізької до будинків №19) у м. Оріхів</t>
  </si>
  <si>
    <t>співфінансування до проекту "РеконструкціяКНС №2 у м. Оріхів</t>
  </si>
  <si>
    <t>капітальний ремонт водопроводу по вул. Г. Сагайдачного (від в. Таврійської до пров. Робочого)</t>
  </si>
  <si>
    <t>співфінансування до проекту "Капітальний ремонт водопроводу по вул. Г. Сагайдачного (від в. Таврійської до пров. Робочого)</t>
  </si>
  <si>
    <t>Пропонується за рахунок вільних залишків  бюджету Оріхівської ОТГ станом на 01.01. 2018 року внести зміни до видаткової частини  бюджету Оріхівської ОТГ на 2018 рік в сумі400948грн.</t>
  </si>
  <si>
    <t>Пропонується за рахунок субвенції з обласного бюджету, залишку коштів освітньої субвенції, що утворився на початок бюджетного періоду (цільові видатки на придбання комп’ютерної техніки для початкової школи, збільшити дохідну та видаткову частину  бюджету Оріхівської ОТГ на 2018 рік в сумі 152964грн.</t>
  </si>
  <si>
    <t>придбання комп’ютерної техніки</t>
  </si>
  <si>
    <t>Виконавчий комітет</t>
  </si>
  <si>
    <t>виконавчий комітет</t>
  </si>
  <si>
    <t>КУ"Центр надання соціальних послуг"</t>
  </si>
  <si>
    <t>придбання путівок</t>
  </si>
  <si>
    <t>Пропонується за рахунок перерозподілу планових призначень внести зміни до "Програма оздоровлення та відпочинку дітей  Оріхівської ОТГ на 2018-2020 роки", змінити розпорядника бюджетних коштів</t>
  </si>
  <si>
    <t>Пропонується за рахунок перерозподілу планових призначень внести зміни до "Комплексна програма соціального захисту населення Оріхівської ОТГ на 2018-2020 роки"</t>
  </si>
  <si>
    <t>допомога учасникам  війни в Афганистані</t>
  </si>
  <si>
    <t>відділ освіти, молоді та спорту</t>
  </si>
  <si>
    <t>Начальник відділу бюджетних відносин</t>
  </si>
  <si>
    <t>Тараненко Н.В.</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</si>
</sst>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font>
    <font>
      <sz val="10"/>
      <name val="Arial"/>
    </font>
    <font>
      <sz val="16"/>
      <name val="Arial"/>
      <family val="2"/>
      <charset val="204"/>
    </font>
    <font>
      <b/>
      <sz val="16"/>
      <name val="Arial Cyr"/>
      <charset val="204"/>
    </font>
    <font>
      <b/>
      <i/>
      <u/>
      <sz val="16"/>
      <name val="Arial"/>
      <family val="2"/>
      <charset val="204"/>
    </font>
    <font>
      <i/>
      <sz val="16"/>
      <name val="Arial"/>
      <family val="2"/>
      <charset val="204"/>
    </font>
    <font>
      <b/>
      <sz val="16"/>
      <name val="Arial"/>
      <family val="2"/>
      <charset val="204"/>
    </font>
    <font>
      <b/>
      <sz val="16"/>
      <name val="Times New Roman"/>
      <family val="1"/>
      <charset val="204"/>
    </font>
    <font>
      <sz val="16"/>
      <name val="Times New Roman"/>
      <family val="1"/>
      <charset val="204"/>
    </font>
    <font>
      <sz val="16"/>
      <name val="Arial Cyr"/>
      <charset val="204"/>
    </font>
    <font>
      <sz val="14"/>
      <name val="Arial"/>
      <family val="2"/>
      <charset val="204"/>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s>
  <cellStyleXfs count="1">
    <xf numFmtId="0" fontId="0" fillId="0" borderId="0" applyNumberFormat="0" applyFont="0" applyFill="0" applyBorder="0" applyAlignment="0" applyProtection="0">
      <alignment vertical="top"/>
    </xf>
  </cellStyleXfs>
  <cellXfs count="48">
    <xf numFmtId="0" fontId="1" fillId="0" borderId="0" xfId="0" applyNumberFormat="1" applyFont="1" applyFill="1" applyBorder="1" applyAlignment="1" applyProtection="1">
      <alignment vertical="top"/>
    </xf>
    <xf numFmtId="0" fontId="2" fillId="0" borderId="0" xfId="0" applyNumberFormat="1" applyFont="1" applyFill="1" applyBorder="1" applyAlignment="1" applyProtection="1">
      <alignment horizontal="left" vertical="top"/>
    </xf>
    <xf numFmtId="0" fontId="3" fillId="0" borderId="0" xfId="0" applyNumberFormat="1" applyFont="1" applyFill="1" applyBorder="1" applyAlignment="1" applyProtection="1">
      <alignment vertical="top"/>
    </xf>
    <xf numFmtId="0" fontId="5" fillId="0" borderId="0" xfId="0" applyNumberFormat="1" applyFont="1" applyFill="1" applyBorder="1" applyAlignment="1" applyProtection="1">
      <alignment vertical="top"/>
    </xf>
    <xf numFmtId="0" fontId="6" fillId="0" borderId="1" xfId="0" applyNumberFormat="1" applyFont="1" applyFill="1" applyBorder="1" applyAlignment="1" applyProtection="1">
      <alignment horizontal="left" wrapText="1"/>
    </xf>
    <xf numFmtId="0" fontId="6" fillId="0" borderId="1" xfId="0" applyNumberFormat="1" applyFont="1" applyFill="1" applyBorder="1" applyAlignment="1" applyProtection="1">
      <alignment horizontal="center" wrapText="1"/>
    </xf>
    <xf numFmtId="0" fontId="6" fillId="0" borderId="1" xfId="0" applyNumberFormat="1" applyFont="1" applyFill="1" applyBorder="1" applyAlignment="1" applyProtection="1">
      <alignment horizontal="left"/>
    </xf>
    <xf numFmtId="0" fontId="6" fillId="0" borderId="1" xfId="0" applyNumberFormat="1" applyFont="1" applyFill="1" applyBorder="1" applyAlignment="1" applyProtection="1">
      <alignment horizontal="center"/>
    </xf>
    <xf numFmtId="14" fontId="6" fillId="0" borderId="1" xfId="0" applyNumberFormat="1" applyFont="1" applyFill="1" applyBorder="1" applyAlignment="1" applyProtection="1">
      <alignment horizontal="center"/>
    </xf>
    <xf numFmtId="0" fontId="3" fillId="0" borderId="1" xfId="0" applyNumberFormat="1" applyFont="1" applyFill="1" applyBorder="1" applyAlignment="1" applyProtection="1">
      <alignment vertical="top"/>
    </xf>
    <xf numFmtId="0" fontId="3" fillId="0" borderId="1" xfId="0" applyFont="1" applyBorder="1" applyAlignment="1"/>
    <xf numFmtId="0" fontId="3" fillId="0" borderId="1" xfId="0" applyFont="1" applyBorder="1" applyAlignment="1">
      <alignment wrapText="1"/>
    </xf>
    <xf numFmtId="0" fontId="3" fillId="0" borderId="1" xfId="0" applyNumberFormat="1" applyFont="1" applyFill="1" applyBorder="1" applyAlignment="1" applyProtection="1">
      <alignment horizontal="left"/>
    </xf>
    <xf numFmtId="0" fontId="3" fillId="0" borderId="1" xfId="0" applyNumberFormat="1" applyFont="1" applyFill="1" applyBorder="1" applyAlignment="1" applyProtection="1">
      <alignment horizontal="center"/>
    </xf>
    <xf numFmtId="0" fontId="3" fillId="0" borderId="1" xfId="0" applyNumberFormat="1" applyFont="1" applyFill="1" applyBorder="1" applyAlignment="1" applyProtection="1">
      <alignment horizontal="left" vertical="top" wrapText="1"/>
    </xf>
    <xf numFmtId="0" fontId="3" fillId="0" borderId="1" xfId="0" applyNumberFormat="1" applyFont="1" applyFill="1" applyBorder="1" applyAlignment="1" applyProtection="1">
      <alignment horizontal="center" shrinkToFit="1"/>
    </xf>
    <xf numFmtId="0" fontId="7" fillId="0" borderId="1" xfId="0" applyNumberFormat="1" applyFont="1" applyFill="1" applyBorder="1" applyAlignment="1" applyProtection="1">
      <alignment horizontal="center" shrinkToFit="1"/>
    </xf>
    <xf numFmtId="0" fontId="3" fillId="0" borderId="1" xfId="0" applyNumberFormat="1" applyFont="1" applyFill="1" applyBorder="1" applyAlignment="1" applyProtection="1">
      <alignment horizontal="right"/>
    </xf>
    <xf numFmtId="0" fontId="3" fillId="0" borderId="1" xfId="0" applyNumberFormat="1" applyFont="1" applyFill="1" applyBorder="1" applyAlignment="1" applyProtection="1">
      <alignment horizontal="center"/>
    </xf>
    <xf numFmtId="0" fontId="7" fillId="0" borderId="1" xfId="0" applyNumberFormat="1" applyFont="1" applyFill="1" applyBorder="1" applyAlignment="1" applyProtection="1">
      <alignment horizontal="right"/>
    </xf>
    <xf numFmtId="0" fontId="3" fillId="0" borderId="1" xfId="0" applyNumberFormat="1" applyFont="1" applyFill="1" applyBorder="1" applyAlignment="1" applyProtection="1">
      <alignment horizontal="center" wrapText="1"/>
    </xf>
    <xf numFmtId="0" fontId="7" fillId="0" borderId="1" xfId="0" applyNumberFormat="1" applyFont="1" applyFill="1" applyBorder="1" applyAlignment="1" applyProtection="1">
      <alignment horizontal="center"/>
    </xf>
    <xf numFmtId="0" fontId="3" fillId="0" borderId="1" xfId="0" applyNumberFormat="1" applyFont="1" applyFill="1" applyBorder="1" applyAlignment="1" applyProtection="1">
      <alignment horizontal="left" vertical="top"/>
    </xf>
    <xf numFmtId="0" fontId="3" fillId="0" borderId="1" xfId="0" applyNumberFormat="1" applyFont="1" applyFill="1" applyBorder="1" applyAlignment="1" applyProtection="1">
      <alignment vertical="top" wrapText="1"/>
    </xf>
    <xf numFmtId="0" fontId="3" fillId="0" borderId="7" xfId="0" applyNumberFormat="1" applyFont="1" applyFill="1" applyBorder="1" applyAlignment="1" applyProtection="1">
      <alignment horizontal="left" vertical="top"/>
    </xf>
    <xf numFmtId="0" fontId="9" fillId="0" borderId="1" xfId="0" applyFont="1" applyFill="1" applyBorder="1" applyAlignment="1">
      <alignment horizontal="left" vertical="center" wrapText="1" shrinkToFit="1"/>
    </xf>
    <xf numFmtId="0" fontId="9" fillId="0" borderId="1"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top" wrapText="1" shrinkToFit="1"/>
    </xf>
    <xf numFmtId="0" fontId="9" fillId="2" borderId="1" xfId="0" applyFont="1" applyFill="1" applyBorder="1" applyAlignment="1">
      <alignment vertical="top" wrapText="1"/>
    </xf>
    <xf numFmtId="0" fontId="9" fillId="2" borderId="1" xfId="0" applyFont="1" applyFill="1" applyBorder="1" applyAlignment="1">
      <alignment vertical="center" wrapText="1"/>
    </xf>
    <xf numFmtId="0" fontId="3" fillId="0" borderId="0" xfId="0" applyNumberFormat="1" applyFont="1" applyFill="1" applyBorder="1" applyAlignment="1" applyProtection="1">
      <alignment vertical="top" wrapText="1"/>
    </xf>
    <xf numFmtId="3" fontId="3" fillId="0" borderId="0" xfId="0" applyNumberFormat="1" applyFont="1" applyFill="1" applyBorder="1" applyAlignment="1" applyProtection="1">
      <alignment horizontal="right" vertical="top"/>
    </xf>
    <xf numFmtId="3" fontId="7" fillId="0" borderId="0" xfId="0" applyNumberFormat="1" applyFont="1" applyFill="1" applyBorder="1" applyAlignment="1" applyProtection="1">
      <alignment vertical="top"/>
    </xf>
    <xf numFmtId="0" fontId="3" fillId="0" borderId="1" xfId="0" applyNumberFormat="1" applyFont="1" applyFill="1" applyBorder="1" applyAlignment="1" applyProtection="1">
      <alignment horizontal="left" wrapText="1"/>
    </xf>
    <xf numFmtId="0" fontId="3" fillId="0" borderId="1" xfId="0" applyNumberFormat="1" applyFont="1" applyFill="1" applyBorder="1" applyAlignment="1" applyProtection="1">
      <alignment horizontal="center"/>
    </xf>
    <xf numFmtId="0" fontId="3" fillId="0" borderId="1" xfId="0" applyNumberFormat="1" applyFont="1" applyFill="1" applyBorder="1" applyAlignment="1" applyProtection="1">
      <alignment horizontal="center"/>
    </xf>
    <xf numFmtId="0" fontId="3" fillId="0" borderId="1" xfId="0" applyNumberFormat="1" applyFont="1" applyFill="1" applyBorder="1" applyAlignment="1" applyProtection="1">
      <alignment horizontal="center"/>
    </xf>
    <xf numFmtId="0" fontId="10" fillId="0" borderId="1" xfId="0" applyFont="1" applyBorder="1" applyAlignment="1">
      <alignment horizontal="left" wrapText="1"/>
    </xf>
    <xf numFmtId="0" fontId="10" fillId="0" borderId="1" xfId="0" applyFont="1" applyBorder="1" applyAlignment="1">
      <alignment horizontal="center" wrapText="1"/>
    </xf>
    <xf numFmtId="0" fontId="8" fillId="0" borderId="5" xfId="0" applyFont="1" applyFill="1" applyBorder="1" applyAlignment="1">
      <alignment horizontal="left" vertical="center" wrapText="1" shrinkToFit="1"/>
    </xf>
    <xf numFmtId="0" fontId="7" fillId="0" borderId="6" xfId="0" applyNumberFormat="1" applyFont="1" applyFill="1" applyBorder="1" applyAlignment="1" applyProtection="1">
      <alignment vertical="top" wrapText="1" shrinkToFit="1"/>
    </xf>
    <xf numFmtId="0" fontId="3" fillId="0" borderId="0" xfId="0" applyNumberFormat="1" applyFont="1" applyFill="1" applyBorder="1" applyAlignment="1" applyProtection="1">
      <alignment vertical="top" wrapText="1"/>
    </xf>
    <xf numFmtId="0" fontId="7" fillId="0" borderId="2" xfId="0" applyNumberFormat="1" applyFont="1" applyFill="1" applyBorder="1" applyAlignment="1" applyProtection="1">
      <alignment horizontal="center" wrapText="1"/>
    </xf>
    <xf numFmtId="0" fontId="7" fillId="0" borderId="3" xfId="0" applyNumberFormat="1" applyFont="1" applyFill="1" applyBorder="1" applyAlignment="1" applyProtection="1">
      <alignment horizontal="center" wrapText="1"/>
    </xf>
    <xf numFmtId="0" fontId="7" fillId="0" borderId="4" xfId="0" applyNumberFormat="1" applyFont="1" applyFill="1" applyBorder="1" applyAlignment="1" applyProtection="1">
      <alignment horizontal="center" wrapText="1"/>
    </xf>
    <xf numFmtId="0" fontId="3" fillId="0" borderId="1" xfId="0" applyNumberFormat="1" applyFont="1" applyFill="1" applyBorder="1" applyAlignment="1" applyProtection="1">
      <alignment horizontal="center"/>
    </xf>
    <xf numFmtId="0" fontId="4" fillId="0" borderId="0" xfId="0" applyFont="1" applyAlignment="1">
      <alignment horizontal="left" wrapText="1"/>
    </xf>
    <xf numFmtId="0" fontId="11" fillId="0" borderId="0" xfId="0" applyNumberFormat="1" applyFont="1" applyFill="1" applyBorder="1" applyAlignment="1" applyProtection="1">
      <alignment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3"/>
  <sheetViews>
    <sheetView tabSelected="1" view="pageBreakPreview" topLeftCell="A65" zoomScale="60" zoomScaleNormal="100" workbookViewId="0">
      <selection activeCell="C82" sqref="C82"/>
    </sheetView>
  </sheetViews>
  <sheetFormatPr defaultRowHeight="12.75" x14ac:dyDescent="0.2"/>
  <cols>
    <col min="1" max="1" width="5.7109375" customWidth="1"/>
    <col min="2" max="2" width="12.7109375" customWidth="1"/>
    <col min="3" max="3" width="35.85546875" customWidth="1"/>
    <col min="4" max="4" width="16" customWidth="1"/>
    <col min="5" max="5" width="19.140625" customWidth="1"/>
    <col min="6" max="6" width="19.7109375" customWidth="1"/>
    <col min="7" max="7" width="52.85546875" customWidth="1"/>
  </cols>
  <sheetData>
    <row r="1" spans="1:8" ht="24.95" customHeight="1" x14ac:dyDescent="0.2">
      <c r="A1" s="2" t="s">
        <v>10</v>
      </c>
      <c r="B1" s="2"/>
      <c r="C1" s="2"/>
      <c r="D1" s="2"/>
      <c r="E1" s="2"/>
      <c r="F1" s="2"/>
      <c r="G1" s="2"/>
    </row>
    <row r="2" spans="1:8" ht="24.95" customHeight="1" x14ac:dyDescent="0.2">
      <c r="A2" s="2" t="s">
        <v>0</v>
      </c>
      <c r="B2" s="2"/>
      <c r="C2" s="2"/>
      <c r="D2" s="2"/>
      <c r="E2" s="2"/>
      <c r="F2" s="2"/>
      <c r="G2" s="2"/>
    </row>
    <row r="3" spans="1:8" ht="24.75" customHeight="1" x14ac:dyDescent="0.2">
      <c r="A3" s="2" t="s">
        <v>11</v>
      </c>
      <c r="B3" s="2"/>
      <c r="C3" s="2"/>
      <c r="D3" s="2"/>
      <c r="E3" s="2"/>
      <c r="F3" s="2"/>
      <c r="G3" s="2"/>
    </row>
    <row r="4" spans="1:8" ht="1.5" customHeight="1" x14ac:dyDescent="0.2">
      <c r="A4" s="2"/>
      <c r="B4" s="2"/>
      <c r="C4" s="2"/>
      <c r="D4" s="2"/>
      <c r="E4" s="2"/>
      <c r="F4" s="2"/>
      <c r="G4" s="2"/>
    </row>
    <row r="5" spans="1:8" ht="60.75" customHeight="1" x14ac:dyDescent="0.3">
      <c r="A5" s="46" t="s">
        <v>56</v>
      </c>
      <c r="B5" s="46"/>
      <c r="C5" s="46"/>
      <c r="D5" s="46"/>
      <c r="E5" s="46"/>
      <c r="F5" s="46"/>
      <c r="G5" s="46"/>
    </row>
    <row r="6" spans="1:8" ht="15" customHeight="1" x14ac:dyDescent="0.2">
      <c r="A6" s="3"/>
      <c r="B6" s="2"/>
      <c r="C6" s="2"/>
      <c r="D6" s="2"/>
      <c r="E6" s="2"/>
      <c r="F6" s="2"/>
      <c r="G6" s="2"/>
    </row>
    <row r="7" spans="1:8" ht="39" customHeight="1" x14ac:dyDescent="0.3">
      <c r="A7" s="4" t="s">
        <v>8</v>
      </c>
      <c r="B7" s="5" t="s">
        <v>2</v>
      </c>
      <c r="C7" s="4" t="s">
        <v>45</v>
      </c>
      <c r="D7" s="6" t="s">
        <v>3</v>
      </c>
      <c r="E7" s="7" t="s">
        <v>4</v>
      </c>
      <c r="F7" s="8" t="s">
        <v>9</v>
      </c>
      <c r="G7" s="7" t="s">
        <v>7</v>
      </c>
    </row>
    <row r="8" spans="1:8" ht="23.25" customHeight="1" x14ac:dyDescent="0.3">
      <c r="A8" s="9">
        <v>1</v>
      </c>
      <c r="B8" s="10">
        <v>212111</v>
      </c>
      <c r="C8" s="11" t="s">
        <v>12</v>
      </c>
      <c r="D8" s="9">
        <v>2282</v>
      </c>
      <c r="E8" s="12" t="s">
        <v>5</v>
      </c>
      <c r="F8" s="13">
        <v>-142500</v>
      </c>
      <c r="G8" s="14" t="s">
        <v>13</v>
      </c>
    </row>
    <row r="9" spans="1:8" ht="45" customHeight="1" x14ac:dyDescent="0.3">
      <c r="A9" s="9">
        <v>2</v>
      </c>
      <c r="B9" s="10">
        <v>611020</v>
      </c>
      <c r="C9" s="11" t="s">
        <v>14</v>
      </c>
      <c r="D9" s="9" t="s">
        <v>22</v>
      </c>
      <c r="E9" s="12" t="s">
        <v>5</v>
      </c>
      <c r="F9" s="13">
        <v>-684930</v>
      </c>
      <c r="G9" s="14" t="s">
        <v>15</v>
      </c>
    </row>
    <row r="10" spans="1:8" ht="30" customHeight="1" x14ac:dyDescent="0.3">
      <c r="A10" s="9">
        <v>3</v>
      </c>
      <c r="B10" s="10">
        <v>611020</v>
      </c>
      <c r="C10" s="11" t="s">
        <v>14</v>
      </c>
      <c r="D10" s="9">
        <v>2271</v>
      </c>
      <c r="E10" s="12" t="s">
        <v>5</v>
      </c>
      <c r="F10" s="13">
        <v>-1537215</v>
      </c>
      <c r="G10" s="12" t="s">
        <v>16</v>
      </c>
    </row>
    <row r="11" spans="1:8" ht="43.5" customHeight="1" x14ac:dyDescent="0.3">
      <c r="A11" s="9">
        <v>4</v>
      </c>
      <c r="B11" s="10">
        <v>611020</v>
      </c>
      <c r="C11" s="11" t="s">
        <v>14</v>
      </c>
      <c r="D11" s="9">
        <v>2272</v>
      </c>
      <c r="E11" s="12" t="s">
        <v>5</v>
      </c>
      <c r="F11" s="13">
        <v>-43275</v>
      </c>
      <c r="G11" s="33" t="s">
        <v>17</v>
      </c>
    </row>
    <row r="12" spans="1:8" ht="30" customHeight="1" x14ac:dyDescent="0.3">
      <c r="A12" s="9">
        <v>5</v>
      </c>
      <c r="B12" s="10">
        <v>611020</v>
      </c>
      <c r="C12" s="11" t="s">
        <v>14</v>
      </c>
      <c r="D12" s="9">
        <v>2273</v>
      </c>
      <c r="E12" s="12" t="s">
        <v>5</v>
      </c>
      <c r="F12" s="13">
        <v>-355710</v>
      </c>
      <c r="G12" s="12" t="s">
        <v>18</v>
      </c>
    </row>
    <row r="13" spans="1:8" ht="30" customHeight="1" x14ac:dyDescent="0.3">
      <c r="A13" s="9">
        <v>6</v>
      </c>
      <c r="B13" s="10">
        <v>611020</v>
      </c>
      <c r="C13" s="11" t="s">
        <v>14</v>
      </c>
      <c r="D13" s="9">
        <v>2274</v>
      </c>
      <c r="E13" s="12" t="s">
        <v>5</v>
      </c>
      <c r="F13" s="13">
        <v>-366070</v>
      </c>
      <c r="G13" s="12" t="s">
        <v>19</v>
      </c>
    </row>
    <row r="14" spans="1:8" ht="30" customHeight="1" x14ac:dyDescent="0.3">
      <c r="A14" s="9"/>
      <c r="B14" s="10"/>
      <c r="C14" s="15" t="s">
        <v>20</v>
      </c>
      <c r="D14" s="15"/>
      <c r="E14" s="15"/>
      <c r="F14" s="16">
        <f>SUM(F8:F13)</f>
        <v>-3129700</v>
      </c>
      <c r="G14" s="17"/>
      <c r="H14" s="1"/>
    </row>
    <row r="15" spans="1:8" ht="43.5" customHeight="1" x14ac:dyDescent="0.3">
      <c r="A15" s="46" t="s">
        <v>21</v>
      </c>
      <c r="B15" s="46"/>
      <c r="C15" s="46"/>
      <c r="D15" s="46"/>
      <c r="E15" s="46"/>
      <c r="F15" s="46"/>
      <c r="G15" s="46"/>
      <c r="H15" s="1"/>
    </row>
    <row r="16" spans="1:8" ht="37.5" customHeight="1" x14ac:dyDescent="0.3">
      <c r="A16" s="9">
        <v>7</v>
      </c>
      <c r="B16" s="10">
        <v>611020</v>
      </c>
      <c r="C16" s="11" t="s">
        <v>14</v>
      </c>
      <c r="D16" s="9" t="s">
        <v>22</v>
      </c>
      <c r="E16" s="12" t="s">
        <v>5</v>
      </c>
      <c r="F16" s="13">
        <v>903330</v>
      </c>
      <c r="G16" s="14" t="s">
        <v>15</v>
      </c>
      <c r="H16" s="1"/>
    </row>
    <row r="17" spans="1:8" ht="30" customHeight="1" x14ac:dyDescent="0.3">
      <c r="A17" s="9">
        <v>8</v>
      </c>
      <c r="B17" s="10">
        <v>611020</v>
      </c>
      <c r="C17" s="11" t="s">
        <v>14</v>
      </c>
      <c r="D17" s="9">
        <v>2271</v>
      </c>
      <c r="E17" s="12" t="s">
        <v>5</v>
      </c>
      <c r="F17" s="13">
        <v>1537215</v>
      </c>
      <c r="G17" s="12" t="s">
        <v>16</v>
      </c>
      <c r="H17" s="1"/>
    </row>
    <row r="18" spans="1:8" ht="40.5" customHeight="1" x14ac:dyDescent="0.3">
      <c r="A18" s="9">
        <v>9</v>
      </c>
      <c r="B18" s="10">
        <v>611020</v>
      </c>
      <c r="C18" s="11" t="s">
        <v>14</v>
      </c>
      <c r="D18" s="9">
        <v>2272</v>
      </c>
      <c r="E18" s="12" t="s">
        <v>5</v>
      </c>
      <c r="F18" s="13">
        <v>43275</v>
      </c>
      <c r="G18" s="33" t="s">
        <v>17</v>
      </c>
      <c r="H18" s="1"/>
    </row>
    <row r="19" spans="1:8" ht="30" customHeight="1" x14ac:dyDescent="0.3">
      <c r="A19" s="9">
        <v>10</v>
      </c>
      <c r="B19" s="10">
        <v>611020</v>
      </c>
      <c r="C19" s="11" t="s">
        <v>14</v>
      </c>
      <c r="D19" s="9">
        <v>2273</v>
      </c>
      <c r="E19" s="12" t="s">
        <v>5</v>
      </c>
      <c r="F19" s="13">
        <v>355710</v>
      </c>
      <c r="G19" s="12" t="s">
        <v>18</v>
      </c>
    </row>
    <row r="20" spans="1:8" ht="30" customHeight="1" x14ac:dyDescent="0.3">
      <c r="A20" s="9">
        <v>11</v>
      </c>
      <c r="B20" s="10">
        <v>611020</v>
      </c>
      <c r="C20" s="11" t="s">
        <v>14</v>
      </c>
      <c r="D20" s="9">
        <v>2274</v>
      </c>
      <c r="E20" s="12" t="s">
        <v>5</v>
      </c>
      <c r="F20" s="13">
        <v>366070</v>
      </c>
      <c r="G20" s="12" t="s">
        <v>23</v>
      </c>
    </row>
    <row r="21" spans="1:8" ht="30" customHeight="1" x14ac:dyDescent="0.3">
      <c r="A21" s="12"/>
      <c r="B21" s="45" t="s">
        <v>24</v>
      </c>
      <c r="C21" s="45"/>
      <c r="D21" s="45"/>
      <c r="E21" s="45"/>
      <c r="F21" s="19">
        <f>SUM(F16:F20)</f>
        <v>3205600</v>
      </c>
      <c r="G21" s="5"/>
    </row>
    <row r="22" spans="1:8" ht="45" customHeight="1" x14ac:dyDescent="0.3">
      <c r="A22" s="12"/>
      <c r="B22" s="42" t="s">
        <v>25</v>
      </c>
      <c r="C22" s="43"/>
      <c r="D22" s="43"/>
      <c r="E22" s="43"/>
      <c r="F22" s="43"/>
      <c r="G22" s="44"/>
    </row>
    <row r="23" spans="1:8" ht="30" customHeight="1" x14ac:dyDescent="0.3">
      <c r="A23" s="12">
        <v>12</v>
      </c>
      <c r="B23" s="13">
        <v>216030</v>
      </c>
      <c r="C23" s="20" t="s">
        <v>26</v>
      </c>
      <c r="D23" s="13">
        <v>2610</v>
      </c>
      <c r="E23" s="12" t="s">
        <v>5</v>
      </c>
      <c r="F23" s="20">
        <v>-22840</v>
      </c>
      <c r="G23" s="20" t="s">
        <v>27</v>
      </c>
    </row>
    <row r="24" spans="1:8" ht="45" customHeight="1" x14ac:dyDescent="0.3">
      <c r="A24" s="12">
        <v>13</v>
      </c>
      <c r="B24" s="13">
        <v>216030</v>
      </c>
      <c r="C24" s="20" t="s">
        <v>26</v>
      </c>
      <c r="D24" s="13">
        <v>2610</v>
      </c>
      <c r="E24" s="12" t="s">
        <v>5</v>
      </c>
      <c r="F24" s="20">
        <v>-10000</v>
      </c>
      <c r="G24" s="20" t="s">
        <v>28</v>
      </c>
    </row>
    <row r="25" spans="1:8" ht="36" customHeight="1" x14ac:dyDescent="0.3">
      <c r="A25" s="12">
        <v>14</v>
      </c>
      <c r="B25" s="13">
        <v>216030</v>
      </c>
      <c r="C25" s="20" t="s">
        <v>26</v>
      </c>
      <c r="D25" s="13">
        <v>2610</v>
      </c>
      <c r="E25" s="12" t="s">
        <v>5</v>
      </c>
      <c r="F25" s="20">
        <v>-17160</v>
      </c>
      <c r="G25" s="20" t="s">
        <v>29</v>
      </c>
    </row>
    <row r="26" spans="1:8" ht="43.5" customHeight="1" x14ac:dyDescent="0.3">
      <c r="A26" s="12">
        <v>15</v>
      </c>
      <c r="B26" s="13">
        <v>216030</v>
      </c>
      <c r="C26" s="20" t="s">
        <v>26</v>
      </c>
      <c r="D26" s="13">
        <v>3210</v>
      </c>
      <c r="E26" s="20" t="s">
        <v>6</v>
      </c>
      <c r="F26" s="20">
        <v>-135000</v>
      </c>
      <c r="G26" s="20" t="s">
        <v>30</v>
      </c>
    </row>
    <row r="27" spans="1:8" ht="61.5" customHeight="1" x14ac:dyDescent="0.3">
      <c r="A27" s="12">
        <v>16</v>
      </c>
      <c r="B27" s="13">
        <v>216030</v>
      </c>
      <c r="C27" s="20" t="s">
        <v>26</v>
      </c>
      <c r="D27" s="13">
        <v>3210</v>
      </c>
      <c r="E27" s="20" t="s">
        <v>6</v>
      </c>
      <c r="F27" s="20">
        <v>-33000</v>
      </c>
      <c r="G27" s="20" t="s">
        <v>31</v>
      </c>
    </row>
    <row r="28" spans="1:8" ht="30" customHeight="1" x14ac:dyDescent="0.3">
      <c r="A28" s="12"/>
      <c r="B28" s="45" t="s">
        <v>1</v>
      </c>
      <c r="C28" s="45"/>
      <c r="D28" s="45"/>
      <c r="E28" s="45"/>
      <c r="F28" s="21">
        <f>SUM(F23:F27)</f>
        <v>-218000</v>
      </c>
      <c r="G28" s="5"/>
    </row>
    <row r="29" spans="1:8" ht="42.75" customHeight="1" x14ac:dyDescent="0.3">
      <c r="A29" s="22"/>
      <c r="B29" s="42" t="s">
        <v>32</v>
      </c>
      <c r="C29" s="43"/>
      <c r="D29" s="43"/>
      <c r="E29" s="43"/>
      <c r="F29" s="43"/>
      <c r="G29" s="44"/>
    </row>
    <row r="30" spans="1:8" ht="39" customHeight="1" x14ac:dyDescent="0.3">
      <c r="A30" s="22">
        <v>17</v>
      </c>
      <c r="B30" s="9">
        <v>217461</v>
      </c>
      <c r="C30" s="20" t="s">
        <v>26</v>
      </c>
      <c r="D30" s="9">
        <v>2610</v>
      </c>
      <c r="E30" s="12" t="s">
        <v>5</v>
      </c>
      <c r="F30" s="13">
        <v>-50000</v>
      </c>
      <c r="G30" s="23" t="s">
        <v>33</v>
      </c>
    </row>
    <row r="31" spans="1:8" ht="60.75" customHeight="1" x14ac:dyDescent="0.3">
      <c r="A31" s="22">
        <v>18</v>
      </c>
      <c r="B31" s="9">
        <v>217461</v>
      </c>
      <c r="C31" s="20" t="s">
        <v>26</v>
      </c>
      <c r="D31" s="9">
        <v>3210</v>
      </c>
      <c r="E31" s="20" t="s">
        <v>6</v>
      </c>
      <c r="F31" s="13">
        <v>-1700000</v>
      </c>
      <c r="G31" s="23" t="s">
        <v>53</v>
      </c>
    </row>
    <row r="32" spans="1:8" ht="30" customHeight="1" x14ac:dyDescent="0.3">
      <c r="A32" s="22"/>
      <c r="B32" s="45" t="s">
        <v>1</v>
      </c>
      <c r="C32" s="45"/>
      <c r="D32" s="45"/>
      <c r="E32" s="45"/>
      <c r="F32" s="19">
        <f>F30+F31</f>
        <v>-1750000</v>
      </c>
      <c r="G32" s="22"/>
    </row>
    <row r="33" spans="1:7" ht="47.25" customHeight="1" x14ac:dyDescent="0.3">
      <c r="A33" s="22"/>
      <c r="B33" s="42" t="s">
        <v>34</v>
      </c>
      <c r="C33" s="43"/>
      <c r="D33" s="43"/>
      <c r="E33" s="43"/>
      <c r="F33" s="43"/>
      <c r="G33" s="44"/>
    </row>
    <row r="34" spans="1:7" ht="41.25" customHeight="1" x14ac:dyDescent="0.3">
      <c r="A34" s="22">
        <v>19</v>
      </c>
      <c r="B34" s="9">
        <v>216013</v>
      </c>
      <c r="C34" s="23" t="s">
        <v>35</v>
      </c>
      <c r="D34" s="9">
        <v>3210</v>
      </c>
      <c r="E34" s="20" t="s">
        <v>6</v>
      </c>
      <c r="F34" s="13">
        <v>-55000</v>
      </c>
      <c r="G34" s="23" t="s">
        <v>37</v>
      </c>
    </row>
    <row r="35" spans="1:7" ht="39.75" customHeight="1" x14ac:dyDescent="0.3">
      <c r="A35" s="22">
        <v>20</v>
      </c>
      <c r="B35" s="9">
        <v>216013</v>
      </c>
      <c r="C35" s="23" t="s">
        <v>36</v>
      </c>
      <c r="D35" s="9">
        <v>3210</v>
      </c>
      <c r="E35" s="20" t="s">
        <v>6</v>
      </c>
      <c r="F35" s="13">
        <v>-15000</v>
      </c>
      <c r="G35" s="11" t="s">
        <v>39</v>
      </c>
    </row>
    <row r="36" spans="1:7" ht="42.75" customHeight="1" x14ac:dyDescent="0.3">
      <c r="A36" s="22">
        <v>21</v>
      </c>
      <c r="B36" s="9">
        <v>216013</v>
      </c>
      <c r="C36" s="23" t="s">
        <v>36</v>
      </c>
      <c r="D36" s="9">
        <v>3210</v>
      </c>
      <c r="E36" s="20" t="s">
        <v>6</v>
      </c>
      <c r="F36" s="13">
        <v>-100000</v>
      </c>
      <c r="G36" s="10" t="s">
        <v>38</v>
      </c>
    </row>
    <row r="37" spans="1:7" ht="30" customHeight="1" x14ac:dyDescent="0.3">
      <c r="A37" s="22"/>
      <c r="B37" s="45" t="s">
        <v>1</v>
      </c>
      <c r="C37" s="45"/>
      <c r="D37" s="45"/>
      <c r="E37" s="45"/>
      <c r="F37" s="19">
        <f>F34+F35+F36</f>
        <v>-170000</v>
      </c>
      <c r="G37" s="22"/>
    </row>
    <row r="38" spans="1:7" ht="39.75" customHeight="1" x14ac:dyDescent="0.2">
      <c r="A38" s="24"/>
      <c r="B38" s="39" t="s">
        <v>40</v>
      </c>
      <c r="C38" s="40"/>
      <c r="D38" s="40"/>
      <c r="E38" s="40"/>
      <c r="F38" s="40"/>
      <c r="G38" s="40"/>
    </row>
    <row r="39" spans="1:7" ht="79.5" customHeight="1" x14ac:dyDescent="0.3">
      <c r="A39" s="22">
        <v>22</v>
      </c>
      <c r="B39" s="25">
        <v>101000</v>
      </c>
      <c r="C39" s="26" t="s">
        <v>41</v>
      </c>
      <c r="D39" s="27">
        <v>2210</v>
      </c>
      <c r="E39" s="12" t="s">
        <v>5</v>
      </c>
      <c r="F39" s="27">
        <v>-20000</v>
      </c>
      <c r="G39" s="27" t="s">
        <v>42</v>
      </c>
    </row>
    <row r="40" spans="1:7" ht="30" customHeight="1" x14ac:dyDescent="0.3">
      <c r="A40" s="22"/>
      <c r="B40" s="45" t="s">
        <v>1</v>
      </c>
      <c r="C40" s="45"/>
      <c r="D40" s="45"/>
      <c r="E40" s="45"/>
      <c r="F40" s="19">
        <f>F39</f>
        <v>-20000</v>
      </c>
      <c r="G40" s="9"/>
    </row>
    <row r="41" spans="1:7" ht="38.25" customHeight="1" x14ac:dyDescent="0.3">
      <c r="A41" s="22"/>
      <c r="B41" s="42" t="s">
        <v>43</v>
      </c>
      <c r="C41" s="43"/>
      <c r="D41" s="43"/>
      <c r="E41" s="43"/>
      <c r="F41" s="43"/>
      <c r="G41" s="44"/>
    </row>
    <row r="42" spans="1:7" ht="84" customHeight="1" x14ac:dyDescent="0.3">
      <c r="A42" s="22">
        <v>23</v>
      </c>
      <c r="B42" s="9">
        <v>216011</v>
      </c>
      <c r="C42" s="23" t="s">
        <v>35</v>
      </c>
      <c r="D42" s="9">
        <v>3210</v>
      </c>
      <c r="E42" s="20" t="s">
        <v>6</v>
      </c>
      <c r="F42" s="13">
        <f>-320100+90000</f>
        <v>-230100</v>
      </c>
      <c r="G42" s="23" t="s">
        <v>46</v>
      </c>
    </row>
    <row r="43" spans="1:7" ht="87.75" customHeight="1" x14ac:dyDescent="0.3">
      <c r="A43" s="22">
        <v>24</v>
      </c>
      <c r="B43" s="9">
        <v>216011</v>
      </c>
      <c r="C43" s="9" t="s">
        <v>44</v>
      </c>
      <c r="D43" s="9">
        <v>2610</v>
      </c>
      <c r="E43" s="20" t="s">
        <v>5</v>
      </c>
      <c r="F43" s="18">
        <v>-90000</v>
      </c>
      <c r="G43" s="23" t="s">
        <v>55</v>
      </c>
    </row>
    <row r="44" spans="1:7" ht="49.5" customHeight="1" x14ac:dyDescent="0.3">
      <c r="A44" s="22">
        <v>25</v>
      </c>
      <c r="B44" s="9">
        <v>216011</v>
      </c>
      <c r="C44" s="9" t="s">
        <v>44</v>
      </c>
      <c r="D44" s="9">
        <v>3210</v>
      </c>
      <c r="E44" s="20" t="s">
        <v>6</v>
      </c>
      <c r="F44" s="13">
        <v>-19000</v>
      </c>
      <c r="G44" s="28" t="s">
        <v>47</v>
      </c>
    </row>
    <row r="45" spans="1:7" ht="89.25" customHeight="1" x14ac:dyDescent="0.3">
      <c r="A45" s="22">
        <v>26</v>
      </c>
      <c r="B45" s="9">
        <v>216011</v>
      </c>
      <c r="C45" s="9" t="s">
        <v>44</v>
      </c>
      <c r="D45" s="9">
        <v>3210</v>
      </c>
      <c r="E45" s="20" t="s">
        <v>6</v>
      </c>
      <c r="F45" s="13">
        <f>-29000-28000-10000-41000-9000</f>
        <v>-117000</v>
      </c>
      <c r="G45" s="29" t="s">
        <v>48</v>
      </c>
    </row>
    <row r="46" spans="1:7" ht="66" customHeight="1" x14ac:dyDescent="0.3">
      <c r="A46" s="22">
        <v>27</v>
      </c>
      <c r="B46" s="9">
        <v>216011</v>
      </c>
      <c r="C46" s="9" t="s">
        <v>44</v>
      </c>
      <c r="D46" s="9">
        <v>3210</v>
      </c>
      <c r="E46" s="20" t="s">
        <v>6</v>
      </c>
      <c r="F46" s="13">
        <f>-178700-30000</f>
        <v>-208700</v>
      </c>
      <c r="G46" s="29" t="s">
        <v>51</v>
      </c>
    </row>
    <row r="47" spans="1:7" ht="71.25" customHeight="1" x14ac:dyDescent="0.3">
      <c r="A47" s="22">
        <v>28</v>
      </c>
      <c r="B47" s="9">
        <v>216011</v>
      </c>
      <c r="C47" s="9" t="s">
        <v>44</v>
      </c>
      <c r="D47" s="9">
        <v>3210</v>
      </c>
      <c r="E47" s="20" t="s">
        <v>6</v>
      </c>
      <c r="F47" s="13">
        <v>-93600</v>
      </c>
      <c r="G47" s="29" t="s">
        <v>50</v>
      </c>
    </row>
    <row r="48" spans="1:7" ht="125.25" customHeight="1" x14ac:dyDescent="0.3">
      <c r="A48" s="22">
        <v>29</v>
      </c>
      <c r="B48" s="9">
        <v>216011</v>
      </c>
      <c r="C48" s="9" t="s">
        <v>44</v>
      </c>
      <c r="D48" s="9">
        <v>3210</v>
      </c>
      <c r="E48" s="20" t="s">
        <v>6</v>
      </c>
      <c r="F48" s="13">
        <v>-70000</v>
      </c>
      <c r="G48" s="29" t="s">
        <v>52</v>
      </c>
    </row>
    <row r="49" spans="1:7" ht="121.5" customHeight="1" x14ac:dyDescent="0.3">
      <c r="A49" s="22">
        <v>30</v>
      </c>
      <c r="B49" s="9">
        <v>216011</v>
      </c>
      <c r="C49" s="9" t="s">
        <v>44</v>
      </c>
      <c r="D49" s="9">
        <v>3210</v>
      </c>
      <c r="E49" s="20" t="s">
        <v>6</v>
      </c>
      <c r="F49" s="13">
        <v>-20000</v>
      </c>
      <c r="G49" s="29" t="s">
        <v>49</v>
      </c>
    </row>
    <row r="50" spans="1:7" ht="92.25" customHeight="1" x14ac:dyDescent="0.3">
      <c r="A50" s="22">
        <v>31</v>
      </c>
      <c r="B50" s="9">
        <v>216011</v>
      </c>
      <c r="C50" s="9" t="s">
        <v>44</v>
      </c>
      <c r="D50" s="9">
        <v>3210</v>
      </c>
      <c r="E50" s="20" t="s">
        <v>6</v>
      </c>
      <c r="F50" s="13">
        <v>-199200</v>
      </c>
      <c r="G50" s="29" t="s">
        <v>54</v>
      </c>
    </row>
    <row r="51" spans="1:7" ht="30" customHeight="1" x14ac:dyDescent="0.3">
      <c r="A51" s="22"/>
      <c r="B51" s="45" t="s">
        <v>1</v>
      </c>
      <c r="C51" s="45"/>
      <c r="D51" s="45"/>
      <c r="E51" s="45"/>
      <c r="F51" s="19">
        <f>F50+F49+F48+F47+F46+F45+F44+F42+F43</f>
        <v>-1047600</v>
      </c>
      <c r="G51" s="9"/>
    </row>
    <row r="52" spans="1:7" ht="24.75" hidden="1" customHeight="1" x14ac:dyDescent="0.2">
      <c r="A52" s="30"/>
      <c r="B52" s="30"/>
      <c r="C52" s="30"/>
      <c r="D52" s="30"/>
      <c r="E52" s="30"/>
      <c r="F52" s="30"/>
      <c r="G52" s="30"/>
    </row>
    <row r="53" spans="1:7" ht="0.75" customHeight="1" x14ac:dyDescent="0.2">
      <c r="A53" s="2"/>
      <c r="B53" s="2"/>
      <c r="C53" s="2"/>
      <c r="D53" s="2"/>
      <c r="E53" s="2"/>
      <c r="F53" s="2"/>
      <c r="G53" s="2"/>
    </row>
    <row r="54" spans="1:7" ht="24.75" hidden="1" customHeight="1" x14ac:dyDescent="0.2">
      <c r="A54" s="2"/>
      <c r="B54" s="2"/>
      <c r="C54" s="2"/>
      <c r="D54" s="2"/>
      <c r="E54" s="31"/>
      <c r="F54" s="2"/>
      <c r="G54" s="2"/>
    </row>
    <row r="55" spans="1:7" ht="24.75" hidden="1" customHeight="1" x14ac:dyDescent="0.2">
      <c r="A55" s="2"/>
      <c r="B55" s="2"/>
      <c r="C55" s="2"/>
      <c r="D55" s="2"/>
      <c r="E55" s="31"/>
      <c r="F55" s="2"/>
      <c r="G55" s="2"/>
    </row>
    <row r="56" spans="1:7" ht="24.75" hidden="1" customHeight="1" x14ac:dyDescent="0.2">
      <c r="A56" s="2"/>
      <c r="B56" s="41"/>
      <c r="C56" s="41"/>
      <c r="D56" s="41"/>
      <c r="E56" s="31"/>
      <c r="F56" s="2"/>
      <c r="G56" s="2"/>
    </row>
    <row r="57" spans="1:7" ht="39.75" hidden="1" customHeight="1" x14ac:dyDescent="0.2">
      <c r="A57" s="2"/>
      <c r="B57" s="41"/>
      <c r="C57" s="41"/>
      <c r="D57" s="41"/>
      <c r="E57" s="31"/>
      <c r="F57" s="2"/>
      <c r="G57" s="2"/>
    </row>
    <row r="58" spans="1:7" ht="24.75" hidden="1" customHeight="1" x14ac:dyDescent="0.2">
      <c r="A58" s="2"/>
      <c r="B58" s="2"/>
      <c r="C58" s="2"/>
      <c r="D58" s="2"/>
      <c r="E58" s="32"/>
      <c r="F58" s="2"/>
      <c r="G58" s="2"/>
    </row>
    <row r="59" spans="1:7" ht="51" customHeight="1" x14ac:dyDescent="0.3">
      <c r="A59" s="46" t="s">
        <v>61</v>
      </c>
      <c r="B59" s="46"/>
      <c r="C59" s="46"/>
      <c r="D59" s="46"/>
      <c r="E59" s="46"/>
      <c r="F59" s="46"/>
      <c r="G59" s="46"/>
    </row>
    <row r="60" spans="1:7" ht="108.75" customHeight="1" x14ac:dyDescent="0.3">
      <c r="A60" s="9">
        <v>32</v>
      </c>
      <c r="B60" s="10">
        <v>216013</v>
      </c>
      <c r="C60" s="11" t="s">
        <v>64</v>
      </c>
      <c r="D60" s="9">
        <v>2620</v>
      </c>
      <c r="E60" s="12" t="s">
        <v>5</v>
      </c>
      <c r="F60" s="34">
        <v>73888</v>
      </c>
      <c r="G60" s="14" t="s">
        <v>57</v>
      </c>
    </row>
    <row r="61" spans="1:7" ht="53.25" customHeight="1" x14ac:dyDescent="0.3">
      <c r="A61" s="9">
        <v>33</v>
      </c>
      <c r="B61" s="10">
        <v>216013</v>
      </c>
      <c r="C61" s="11" t="s">
        <v>64</v>
      </c>
      <c r="D61" s="9">
        <v>2620</v>
      </c>
      <c r="E61" s="12" t="s">
        <v>5</v>
      </c>
      <c r="F61" s="34">
        <v>82758</v>
      </c>
      <c r="G61" s="14" t="s">
        <v>58</v>
      </c>
    </row>
    <row r="62" spans="1:7" ht="68.25" customHeight="1" x14ac:dyDescent="0.3">
      <c r="A62" s="9">
        <v>34</v>
      </c>
      <c r="B62" s="10">
        <v>216013</v>
      </c>
      <c r="C62" s="23" t="s">
        <v>36</v>
      </c>
      <c r="D62" s="9">
        <v>3132</v>
      </c>
      <c r="E62" s="12" t="s">
        <v>6</v>
      </c>
      <c r="F62" s="34">
        <v>225955</v>
      </c>
      <c r="G62" s="33" t="s">
        <v>59</v>
      </c>
    </row>
    <row r="63" spans="1:7" ht="81" customHeight="1" x14ac:dyDescent="0.3">
      <c r="A63" s="9">
        <v>35</v>
      </c>
      <c r="B63" s="10">
        <v>216013</v>
      </c>
      <c r="C63" s="23" t="s">
        <v>36</v>
      </c>
      <c r="D63" s="9">
        <v>3132</v>
      </c>
      <c r="E63" s="12" t="s">
        <v>6</v>
      </c>
      <c r="F63" s="34">
        <v>18347</v>
      </c>
      <c r="G63" s="33" t="s">
        <v>60</v>
      </c>
    </row>
    <row r="64" spans="1:7" ht="24.75" customHeight="1" x14ac:dyDescent="0.3">
      <c r="A64" s="9"/>
      <c r="B64" s="45" t="s">
        <v>1</v>
      </c>
      <c r="C64" s="45"/>
      <c r="D64" s="45"/>
      <c r="E64" s="45"/>
      <c r="F64" s="34">
        <f>F60+F61+F62+F63</f>
        <v>400948</v>
      </c>
      <c r="G64" s="12"/>
    </row>
    <row r="65" spans="1:7" ht="81" customHeight="1" x14ac:dyDescent="0.3">
      <c r="A65" s="46" t="s">
        <v>62</v>
      </c>
      <c r="B65" s="46"/>
      <c r="C65" s="46"/>
      <c r="D65" s="46"/>
      <c r="E65" s="46"/>
      <c r="F65" s="46"/>
      <c r="G65" s="46"/>
    </row>
    <row r="66" spans="1:7" ht="24.75" customHeight="1" x14ac:dyDescent="0.3">
      <c r="A66" s="9">
        <v>36</v>
      </c>
      <c r="B66" s="10">
        <v>611020</v>
      </c>
      <c r="C66" s="11" t="s">
        <v>14</v>
      </c>
      <c r="D66" s="9">
        <v>3110</v>
      </c>
      <c r="E66" s="12" t="s">
        <v>6</v>
      </c>
      <c r="F66" s="35">
        <v>152964</v>
      </c>
      <c r="G66" s="14" t="s">
        <v>63</v>
      </c>
    </row>
    <row r="67" spans="1:7" ht="58.5" customHeight="1" x14ac:dyDescent="0.3">
      <c r="A67" s="46" t="s">
        <v>68</v>
      </c>
      <c r="B67" s="46"/>
      <c r="C67" s="46"/>
      <c r="D67" s="46"/>
      <c r="E67" s="46"/>
      <c r="F67" s="46"/>
      <c r="G67" s="46"/>
    </row>
    <row r="68" spans="1:7" ht="58.5" customHeight="1" x14ac:dyDescent="0.3">
      <c r="A68" s="37">
        <v>37</v>
      </c>
      <c r="B68" s="37">
        <v>213140</v>
      </c>
      <c r="C68" s="37" t="s">
        <v>65</v>
      </c>
      <c r="D68" s="38">
        <v>2730</v>
      </c>
      <c r="E68" s="12" t="s">
        <v>5</v>
      </c>
      <c r="F68" s="37">
        <v>-447300</v>
      </c>
      <c r="G68" s="37" t="s">
        <v>67</v>
      </c>
    </row>
    <row r="69" spans="1:7" ht="58.5" customHeight="1" x14ac:dyDescent="0.3">
      <c r="A69" s="37">
        <v>38</v>
      </c>
      <c r="B69" s="37">
        <v>213140</v>
      </c>
      <c r="C69" s="37" t="s">
        <v>66</v>
      </c>
      <c r="D69" s="38">
        <v>2730</v>
      </c>
      <c r="E69" s="12" t="s">
        <v>5</v>
      </c>
      <c r="F69" s="37">
        <v>197000</v>
      </c>
      <c r="G69" s="37" t="s">
        <v>67</v>
      </c>
    </row>
    <row r="70" spans="1:7" ht="64.5" customHeight="1" x14ac:dyDescent="0.3">
      <c r="A70" s="9">
        <v>39</v>
      </c>
      <c r="B70" s="37">
        <v>613140</v>
      </c>
      <c r="C70" s="11" t="s">
        <v>71</v>
      </c>
      <c r="D70" s="38">
        <v>2730</v>
      </c>
      <c r="E70" s="12" t="s">
        <v>5</v>
      </c>
      <c r="F70" s="36">
        <v>250300</v>
      </c>
      <c r="G70" s="37" t="s">
        <v>67</v>
      </c>
    </row>
    <row r="71" spans="1:7" ht="24.75" hidden="1" customHeight="1" x14ac:dyDescent="0.2">
      <c r="A71" s="2"/>
      <c r="B71" s="2"/>
      <c r="C71" s="2"/>
      <c r="D71" s="2"/>
      <c r="E71" s="32"/>
      <c r="F71" s="2"/>
      <c r="G71" s="2"/>
    </row>
    <row r="72" spans="1:7" ht="24.75" hidden="1" customHeight="1" x14ac:dyDescent="0.2">
      <c r="A72" s="2"/>
      <c r="B72" s="2"/>
      <c r="C72" s="2"/>
      <c r="D72" s="2"/>
      <c r="E72" s="2"/>
      <c r="F72" s="2"/>
      <c r="G72" s="2"/>
    </row>
    <row r="73" spans="1:7" ht="24.95" hidden="1" customHeight="1" x14ac:dyDescent="0.2"/>
    <row r="74" spans="1:7" ht="24.95" hidden="1" customHeight="1" x14ac:dyDescent="0.2"/>
    <row r="75" spans="1:7" ht="62.25" customHeight="1" x14ac:dyDescent="0.3">
      <c r="A75" s="46" t="s">
        <v>69</v>
      </c>
      <c r="B75" s="46"/>
      <c r="C75" s="46"/>
      <c r="D75" s="46"/>
      <c r="E75" s="46"/>
      <c r="F75" s="46"/>
      <c r="G75" s="46"/>
    </row>
    <row r="76" spans="1:7" ht="38.25" customHeight="1" x14ac:dyDescent="0.3">
      <c r="A76" s="37">
        <v>40</v>
      </c>
      <c r="B76" s="37">
        <v>213192</v>
      </c>
      <c r="C76" s="37" t="s">
        <v>65</v>
      </c>
      <c r="D76" s="38">
        <v>2610</v>
      </c>
      <c r="E76" s="12" t="s">
        <v>5</v>
      </c>
      <c r="F76" s="37">
        <v>-6600</v>
      </c>
      <c r="G76" s="37" t="s">
        <v>70</v>
      </c>
    </row>
    <row r="77" spans="1:7" ht="42.75" customHeight="1" x14ac:dyDescent="0.3">
      <c r="A77" s="37">
        <v>41</v>
      </c>
      <c r="B77" s="37">
        <v>213242</v>
      </c>
      <c r="C77" s="37" t="s">
        <v>65</v>
      </c>
      <c r="D77" s="38">
        <v>2730</v>
      </c>
      <c r="E77" s="12" t="s">
        <v>5</v>
      </c>
      <c r="F77" s="37">
        <v>6600</v>
      </c>
      <c r="G77" s="37" t="s">
        <v>70</v>
      </c>
    </row>
    <row r="78" spans="1:7" ht="24.95" customHeight="1" x14ac:dyDescent="0.2"/>
    <row r="79" spans="1:7" ht="24.95" customHeight="1" x14ac:dyDescent="0.2">
      <c r="C79" s="47" t="s">
        <v>72</v>
      </c>
      <c r="D79" s="47"/>
      <c r="E79" s="47"/>
      <c r="F79" s="47" t="s">
        <v>73</v>
      </c>
    </row>
    <row r="80" spans="1:7" ht="24.95" customHeight="1" x14ac:dyDescent="0.2"/>
    <row r="81" ht="24.95" customHeight="1" x14ac:dyDescent="0.2"/>
    <row r="82" ht="24.95" customHeight="1" x14ac:dyDescent="0.2"/>
    <row r="83" ht="24.95" customHeight="1" x14ac:dyDescent="0.2"/>
  </sheetData>
  <mergeCells count="20">
    <mergeCell ref="A75:G75"/>
    <mergeCell ref="A67:G67"/>
    <mergeCell ref="A65:G65"/>
    <mergeCell ref="B51:E51"/>
    <mergeCell ref="B40:E40"/>
    <mergeCell ref="A59:G59"/>
    <mergeCell ref="B64:E64"/>
    <mergeCell ref="A5:G5"/>
    <mergeCell ref="B21:E21"/>
    <mergeCell ref="B32:E32"/>
    <mergeCell ref="B22:G22"/>
    <mergeCell ref="B28:E28"/>
    <mergeCell ref="B29:G29"/>
    <mergeCell ref="A15:G15"/>
    <mergeCell ref="B38:G38"/>
    <mergeCell ref="B57:D57"/>
    <mergeCell ref="B56:D56"/>
    <mergeCell ref="B33:G33"/>
    <mergeCell ref="B37:E37"/>
    <mergeCell ref="B41:G41"/>
  </mergeCells>
  <phoneticPr fontId="0" type="noConversion"/>
  <pageMargins left="0.25" right="0.25" top="0.75" bottom="0.75" header="0.3" footer="0.3"/>
  <pageSetup paperSize="9" scale="49" orientation="portrait" verticalDpi="0" r:id="rId1"/>
  <headerFooter alignWithMargins="0"/>
  <rowBreaks count="2" manualBreakCount="2">
    <brk id="37" max="6" man="1"/>
    <brk id="70"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Sheet1</vt:lpstr>
      <vt:lpstr>Sheet1!Область_печати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OTG</dc:creator>
  <cp:lastModifiedBy>Пользователь Windows</cp:lastModifiedBy>
  <cp:lastPrinted>2018-03-15T06:46:36Z</cp:lastPrinted>
  <dcterms:created xsi:type="dcterms:W3CDTF">2016-09-30T12:32:47Z</dcterms:created>
  <dcterms:modified xsi:type="dcterms:W3CDTF">2018-03-19T07:25:14Z</dcterms:modified>
</cp:coreProperties>
</file>